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1. № 2\На комиссию\"/>
    </mc:Choice>
  </mc:AlternateContent>
  <bookViews>
    <workbookView xWindow="0" yWindow="0" windowWidth="28800" windowHeight="11835" activeTab="1"/>
  </bookViews>
  <sheets>
    <sheet name="Подушевое АПП" sheetId="1" r:id="rId1"/>
    <sheet name="Подушевое ПП" sheetId="2" r:id="rId2"/>
  </sheets>
  <definedNames>
    <definedName name="_xlnm._FilterDatabase" localSheetId="0" hidden="1">'Подушевое АПП'!$A$8:$N$8</definedName>
    <definedName name="_xlnm._FilterDatabase" localSheetId="1" hidden="1">'Подушевое ПП'!$A$8:$S$8</definedName>
    <definedName name="Z_C581C282_CB88_4D6E_8EF4_E37BB2DF46D9_.wvu.Cols" localSheetId="0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1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0" hidden="1">'Подушевое АПП'!$B$1:$N$39</definedName>
    <definedName name="Z_C581C282_CB88_4D6E_8EF4_E37BB2DF46D9_.wvu.PrintArea" localSheetId="1" hidden="1">'Подушевое ПП'!$B$1:$S$42</definedName>
    <definedName name="_xlnm.Print_Titles" localSheetId="0">'Подушевое АПП'!$6:$8</definedName>
    <definedName name="_xlnm.Print_Titles" localSheetId="1">'Подушевое ПП'!$6:$8</definedName>
    <definedName name="_xlnm.Print_Area" localSheetId="0">'Подушевое АПП'!$A$1:$N$40</definedName>
    <definedName name="_xlnm.Print_Area" localSheetId="1">'Подушевое ПП'!$A$1:$S$42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<sst xmlns="http://schemas.openxmlformats.org/spreadsheetml/2006/main" count="136" uniqueCount="92">
  <si>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</si>
  <si>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</si>
  <si>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</si>
  <si>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</si>
  <si>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декабрь 2024 года</t>
  </si>
  <si>
    <t>Дифференцированный подушевой норматив АПП</t>
  </si>
  <si>
    <t>Дифференцированный подушевой норматив АПП
с учетом доли субвенции</t>
  </si>
  <si>
    <t>Корректирующий коэфициент субъекта МО 
(Кксуб)</t>
  </si>
  <si>
    <t>Дифференцированный подушевой норматив АПП с учетом доли субвенции и с учетом
Кксуб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</si>
  <si>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</si>
  <si>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</si>
  <si>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</si>
  <si>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</si>
  <si>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</si>
  <si>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</si>
  <si>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</si>
  <si>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10=8*9</t>
  </si>
  <si>
    <t>11=3*10</t>
  </si>
  <si>
    <t>12=4*10</t>
  </si>
  <si>
    <t>13=5*10</t>
  </si>
  <si>
    <t>14=11+12+13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</si>
  <si>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</si>
  <si>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</si>
  <si>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</si>
  <si>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</si>
  <si>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</si>
  <si>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</si>
  <si>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</si>
  <si>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</si>
  <si>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</si>
  <si>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</si>
  <si>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</si>
  <si>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</si>
  <si>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</si>
  <si>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</si>
  <si>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</si>
  <si>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</si>
  <si>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</si>
  <si>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</si>
  <si>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</si>
  <si>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</si>
  <si>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</si>
  <si>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</si>
  <si>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</si>
  <si>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</si>
  <si>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</si>
  <si>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</si>
  <si>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</si>
  <si>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</si>
  <si>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</si>
  <si>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</si>
  <si>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</si>
  <si>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</si>
  <si>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</si>
  <si>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</si>
  <si>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</si>
  <si>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</si>
  <si>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</si>
  <si>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</si>
  <si>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</si>
  <si>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Дифференцированный подушевой норматив 
ПП с учетом доли субвенции</t>
  </si>
  <si>
    <t>Корректирующий коэфициент субъекта МО 
Кксуб</t>
  </si>
  <si>
    <t>Дифференцированный подушевой норматив 
ПП с учетом доли субвенции и с учетом
Кксуб</t>
  </si>
  <si>
    <t>12=7+9+10+11</t>
  </si>
  <si>
    <t>13=8+9+10+11</t>
  </si>
  <si>
    <t>15=13*14</t>
  </si>
  <si>
    <t>16=3*15</t>
  </si>
  <si>
    <t>17=4*15</t>
  </si>
  <si>
    <t>18=5*15</t>
  </si>
  <si>
    <t>19=16+17+18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</si>
  <si>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</si>
  <si>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</si>
  <si>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</si>
  <si>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</si>
  <si>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</si>
  <si>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</si>
  <si>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</si>
  <si>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</si>
  <si>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</si>
  <si>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</si>
  <si>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</si>
  <si>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</si>
  <si>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</si>
  <si>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</si>
  <si>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</si>
  <si>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</si>
  <si>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</si>
  <si>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</si>
  <si>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</si>
  <si>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</si>
  <si>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16
к Дополнительному соглашению 1
от 31.01.2025</t>
  </si>
  <si>
    <t>Приложение 17
к Дополнительному соглашению 1
от 31.01.2025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</si>
</sst>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#,##0.00000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167" fontId="7" fillId="0" borderId="0" applyFont="0" applyFill="0" applyBorder="0" applyAlignment="0" applyProtection="0"/>
    <xf numFmtId="0" fontId="12" fillId="0" borderId="0"/>
  </cellStyleXfs>
  <cellXfs count="5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165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0" fontId="11" fillId="0" borderId="0" xfId="1" applyFont="1" applyAlignment="1">
      <alignment horizontal="center"/>
    </xf>
    <xf numFmtId="4" fontId="3" fillId="0" borderId="0" xfId="2" applyNumberFormat="1" applyFont="1" applyAlignment="1">
      <alignment horizontal="right" vertical="center"/>
    </xf>
    <xf numFmtId="0" fontId="11" fillId="0" borderId="0" xfId="4" applyFont="1" applyAlignment="1">
      <alignment horizontal="left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9">
    <cellStyle name="Обычный" xfId="0" builtinId="0"/>
    <cellStyle name="Обычный 2 2 2" xfId="2"/>
    <cellStyle name="Обычный 2 3" xfId="6"/>
    <cellStyle name="Обычный 3 2" xfId="4"/>
    <cellStyle name="Обычный 5 4 2" xfId="8"/>
    <cellStyle name="Обычный_декабрь 2009 не застрах в хмао" xfId="1"/>
    <cellStyle name="Обычный_Обнов.Таб.Объмы 2010 год" xfId="5"/>
    <cellStyle name="Обычный_Обновленная поликлиника  итого" xfId="3"/>
    <cellStyle name="Финансовый 2 2" xfId="7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N40"/>
  <sheetViews>
    <sheetView view="pageBreakPreview" zoomScale="70" zoomScaleSheetLayoutView="70" workbookViewId="0">
      <pane xSplit="2" ySplit="7" topLeftCell="C8" activePane="bottomRight" state="frozen"/>
      <selection activeCell="A2" sqref="A2:S2"/>
      <selection pane="topRight" activeCell="A2" sqref="A2:S2"/>
      <selection pane="bottomLeft" activeCell="A2" sqref="A2:S2"/>
      <selection pane="bottomRight" activeCell="Q8" sqref="Q8"/>
    </sheetView>
  </sheetViews>
  <sheetFormatPr defaultColWidth="9.140625" defaultRowHeight="12.75" x14ac:dyDescent="0.2"/>
  <cols>
    <col min="1" max="1" width="8.5703125" style="1" customWidth="1"/>
    <col min="2" max="2" width="50.140625" style="25" customWidth="1"/>
    <col min="3" max="3" width="15.7109375" style="25" customWidth="1"/>
    <col min="4" max="6" width="15.7109375" style="26" customWidth="1"/>
    <col min="7" max="11" width="17.140625" style="26" customWidth="1"/>
    <col min="12" max="14" width="17.140625" style="21" customWidth="1"/>
    <col min="15" max="16384" width="9.140625" style="1"/>
  </cols>
  <sheetData>
    <row r="1" spans="1:14" ht="52.5" customHeight="1" x14ac:dyDescent="0.2">
      <c r="A1" s="39" t="s">
        <v>90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82.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.75" x14ac:dyDescent="0.25">
      <c r="B3" s="2"/>
      <c r="C3" s="2"/>
      <c r="D3" s="3"/>
      <c r="E3" s="3"/>
      <c r="F3" s="4"/>
      <c r="G3" s="4"/>
      <c r="H3" s="4"/>
      <c r="I3" s="4"/>
      <c r="J3" s="4"/>
      <c r="K3" s="3"/>
      <c r="L3" s="5"/>
      <c r="M3" s="5"/>
      <c r="N3" s="6"/>
    </row>
    <row r="4" spans="1:14" ht="36.75" customHeight="1" x14ac:dyDescent="0.2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29.25" customHeight="1" x14ac:dyDescent="0.2">
      <c r="A6" s="42" t="s">
        <v>2</v>
      </c>
      <c r="B6" s="42" t="s">
        <v>3</v>
      </c>
      <c r="C6" s="44" t="s">
        <v>4</v>
      </c>
      <c r="D6" s="45"/>
      <c r="E6" s="45"/>
      <c r="F6" s="46"/>
      <c r="G6" s="37" t="s">
        <v>5</v>
      </c>
      <c r="H6" s="37" t="s">
        <v>6</v>
      </c>
      <c r="I6" s="37" t="s">
        <v>7</v>
      </c>
      <c r="J6" s="37" t="s">
        <v>8</v>
      </c>
      <c r="K6" s="47" t="s">
        <v>9</v>
      </c>
      <c r="L6" s="48"/>
      <c r="M6" s="48"/>
      <c r="N6" s="49"/>
    </row>
    <row r="7" spans="1:14" ht="102" customHeight="1" x14ac:dyDescent="0.2">
      <c r="A7" s="43"/>
      <c r="B7" s="43"/>
      <c r="C7" s="8" t="s">
        <v>10</v>
      </c>
      <c r="D7" s="9" t="s">
        <v>11</v>
      </c>
      <c r="E7" s="8" t="s">
        <v>12</v>
      </c>
      <c r="F7" s="8" t="s">
        <v>13</v>
      </c>
      <c r="G7" s="38"/>
      <c r="H7" s="38"/>
      <c r="I7" s="38"/>
      <c r="J7" s="38"/>
      <c r="K7" s="8" t="s">
        <v>10</v>
      </c>
      <c r="L7" s="9" t="s">
        <v>11</v>
      </c>
      <c r="M7" s="8" t="s">
        <v>12</v>
      </c>
      <c r="N7" s="10" t="s">
        <v>14</v>
      </c>
    </row>
    <row r="8" spans="1:14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 t="s">
        <v>16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4" ht="21.75" customHeight="1" x14ac:dyDescent="0.2">
      <c r="A9" s="14">
        <v>810003</v>
      </c>
      <c r="B9" s="15" t="s">
        <v>21</v>
      </c>
      <c r="C9" s="16">
        <v>30685</v>
      </c>
      <c r="D9" s="16">
        <v>11610</v>
      </c>
      <c r="E9" s="16">
        <v>4258</v>
      </c>
      <c r="F9" s="17">
        <v>46553</v>
      </c>
      <c r="G9" s="18">
        <v>384.73</v>
      </c>
      <c r="H9" s="18">
        <v>241.07</v>
      </c>
      <c r="I9" s="19">
        <v>0.91644680999999995</v>
      </c>
      <c r="J9" s="18">
        <v>220.93</v>
      </c>
      <c r="K9" s="20">
        <v>6779237.0499999998</v>
      </c>
      <c r="L9" s="20">
        <v>2564997.2999999998</v>
      </c>
      <c r="M9" s="20">
        <v>940719.94</v>
      </c>
      <c r="N9" s="18">
        <v>10284954.289999999</v>
      </c>
    </row>
    <row r="10" spans="1:14" ht="28.5" customHeight="1" x14ac:dyDescent="0.2">
      <c r="A10" s="14">
        <v>810005</v>
      </c>
      <c r="B10" s="15" t="s">
        <v>22</v>
      </c>
      <c r="C10" s="16">
        <v>40025</v>
      </c>
      <c r="D10" s="16">
        <v>374</v>
      </c>
      <c r="E10" s="16">
        <v>79</v>
      </c>
      <c r="F10" s="17">
        <v>40478</v>
      </c>
      <c r="G10" s="18">
        <v>375.56</v>
      </c>
      <c r="H10" s="18">
        <v>235.33</v>
      </c>
      <c r="I10" s="19">
        <v>1.7327034800000001</v>
      </c>
      <c r="J10" s="18">
        <v>407.76</v>
      </c>
      <c r="K10" s="20">
        <v>16320594</v>
      </c>
      <c r="L10" s="20">
        <v>152502.24</v>
      </c>
      <c r="M10" s="20">
        <v>32213.040000000001</v>
      </c>
      <c r="N10" s="18">
        <v>16505309.279999999</v>
      </c>
    </row>
    <row r="11" spans="1:14" ht="21.75" customHeight="1" x14ac:dyDescent="0.2">
      <c r="A11" s="14">
        <v>810064</v>
      </c>
      <c r="B11" s="15" t="s">
        <v>23</v>
      </c>
      <c r="C11" s="16">
        <v>35395</v>
      </c>
      <c r="D11" s="16">
        <v>1821</v>
      </c>
      <c r="E11" s="16">
        <v>1461</v>
      </c>
      <c r="F11" s="17">
        <v>38677</v>
      </c>
      <c r="G11" s="18">
        <v>403.01</v>
      </c>
      <c r="H11" s="18">
        <v>252.53</v>
      </c>
      <c r="I11" s="19">
        <v>0.91516478000000001</v>
      </c>
      <c r="J11" s="18">
        <v>231.11</v>
      </c>
      <c r="K11" s="20">
        <v>8180138.4500000002</v>
      </c>
      <c r="L11" s="20">
        <v>420851.31</v>
      </c>
      <c r="M11" s="20">
        <v>337651.71</v>
      </c>
      <c r="N11" s="18">
        <v>8938641.4700000007</v>
      </c>
    </row>
    <row r="12" spans="1:14" ht="21.75" customHeight="1" x14ac:dyDescent="0.2">
      <c r="A12" s="14">
        <v>810088</v>
      </c>
      <c r="B12" s="15" t="s">
        <v>24</v>
      </c>
      <c r="C12" s="16">
        <v>2543</v>
      </c>
      <c r="D12" s="16">
        <v>210</v>
      </c>
      <c r="E12" s="16">
        <v>52296</v>
      </c>
      <c r="F12" s="17">
        <v>55049</v>
      </c>
      <c r="G12" s="18">
        <v>356.35</v>
      </c>
      <c r="H12" s="18">
        <v>223.29</v>
      </c>
      <c r="I12" s="19">
        <v>2.3333613299999998</v>
      </c>
      <c r="J12" s="18">
        <v>521.02</v>
      </c>
      <c r="K12" s="20">
        <v>1324953.8600000001</v>
      </c>
      <c r="L12" s="20">
        <v>109414.2</v>
      </c>
      <c r="M12" s="20">
        <v>27247261.920000002</v>
      </c>
      <c r="N12" s="18">
        <v>28681629.98</v>
      </c>
    </row>
    <row r="13" spans="1:14" ht="21.75" customHeight="1" x14ac:dyDescent="0.2">
      <c r="A13" s="14">
        <v>810090</v>
      </c>
      <c r="B13" s="15" t="s">
        <v>25</v>
      </c>
      <c r="C13" s="16">
        <v>48736</v>
      </c>
      <c r="D13" s="16">
        <v>41</v>
      </c>
      <c r="E13" s="16">
        <v>433</v>
      </c>
      <c r="F13" s="17">
        <v>49210</v>
      </c>
      <c r="G13" s="18">
        <v>368.03</v>
      </c>
      <c r="H13" s="18">
        <v>230.61</v>
      </c>
      <c r="I13" s="19">
        <v>2.8591332999999999</v>
      </c>
      <c r="J13" s="18">
        <v>659.34</v>
      </c>
      <c r="K13" s="20">
        <v>32133594.239999998</v>
      </c>
      <c r="L13" s="20">
        <v>27032.94</v>
      </c>
      <c r="M13" s="20">
        <v>285494.21999999997</v>
      </c>
      <c r="N13" s="18">
        <v>32446121.399999999</v>
      </c>
    </row>
    <row r="14" spans="1:14" ht="25.5" x14ac:dyDescent="0.2">
      <c r="A14" s="14">
        <v>810094</v>
      </c>
      <c r="B14" s="15" t="s">
        <v>26</v>
      </c>
      <c r="C14" s="16">
        <v>100142</v>
      </c>
      <c r="D14" s="16">
        <v>3000</v>
      </c>
      <c r="E14" s="16">
        <v>2356</v>
      </c>
      <c r="F14" s="17">
        <v>105498</v>
      </c>
      <c r="G14" s="18">
        <v>368.03</v>
      </c>
      <c r="H14" s="18">
        <v>230.61</v>
      </c>
      <c r="I14" s="19">
        <v>0.90851097000000003</v>
      </c>
      <c r="J14" s="18">
        <v>209.51</v>
      </c>
      <c r="K14" s="20">
        <v>20980750.420000002</v>
      </c>
      <c r="L14" s="20">
        <v>628530</v>
      </c>
      <c r="M14" s="20">
        <v>493605.56</v>
      </c>
      <c r="N14" s="18">
        <v>22102885.98</v>
      </c>
    </row>
    <row r="15" spans="1:14" ht="21.75" customHeight="1" x14ac:dyDescent="0.2">
      <c r="A15" s="14">
        <v>810097</v>
      </c>
      <c r="B15" s="15" t="s">
        <v>27</v>
      </c>
      <c r="C15" s="16">
        <v>64548</v>
      </c>
      <c r="D15" s="16">
        <v>69</v>
      </c>
      <c r="E15" s="16">
        <v>855</v>
      </c>
      <c r="F15" s="17">
        <v>65472</v>
      </c>
      <c r="G15" s="18">
        <v>372.15</v>
      </c>
      <c r="H15" s="18">
        <v>233.19</v>
      </c>
      <c r="I15" s="19">
        <v>3.06854665</v>
      </c>
      <c r="J15" s="18">
        <v>715.55</v>
      </c>
      <c r="K15" s="20">
        <v>46187321.399999999</v>
      </c>
      <c r="L15" s="20">
        <v>49372.95</v>
      </c>
      <c r="M15" s="20">
        <v>611795.25</v>
      </c>
      <c r="N15" s="18">
        <v>46848489.600000001</v>
      </c>
    </row>
    <row r="16" spans="1:14" ht="21.75" customHeight="1" x14ac:dyDescent="0.2">
      <c r="A16" s="14">
        <v>810099</v>
      </c>
      <c r="B16" s="15" t="s">
        <v>28</v>
      </c>
      <c r="C16" s="16">
        <v>184281</v>
      </c>
      <c r="D16" s="16">
        <v>281</v>
      </c>
      <c r="E16" s="16">
        <v>4210</v>
      </c>
      <c r="F16" s="17">
        <v>188772</v>
      </c>
      <c r="G16" s="18">
        <v>371.01</v>
      </c>
      <c r="H16" s="18">
        <v>232.48</v>
      </c>
      <c r="I16" s="19">
        <v>0.55379113999999996</v>
      </c>
      <c r="J16" s="18">
        <v>128.75</v>
      </c>
      <c r="K16" s="20">
        <v>23726178.75</v>
      </c>
      <c r="L16" s="20">
        <v>36178.75</v>
      </c>
      <c r="M16" s="20">
        <v>542037.5</v>
      </c>
      <c r="N16" s="18">
        <v>24304395</v>
      </c>
    </row>
    <row r="17" spans="1:14" ht="21.75" customHeight="1" x14ac:dyDescent="0.2">
      <c r="A17" s="14">
        <v>810108</v>
      </c>
      <c r="B17" s="15" t="s">
        <v>29</v>
      </c>
      <c r="C17" s="16">
        <v>8636</v>
      </c>
      <c r="D17" s="16">
        <v>5620</v>
      </c>
      <c r="E17" s="16">
        <v>747</v>
      </c>
      <c r="F17" s="17">
        <v>15003</v>
      </c>
      <c r="G17" s="18">
        <v>367.35</v>
      </c>
      <c r="H17" s="18">
        <v>230.18</v>
      </c>
      <c r="I17" s="19">
        <v>3.5353492599999998</v>
      </c>
      <c r="J17" s="18">
        <v>813.77</v>
      </c>
      <c r="K17" s="20">
        <v>7027717.7199999997</v>
      </c>
      <c r="L17" s="20">
        <v>4573387.4000000004</v>
      </c>
      <c r="M17" s="20">
        <v>607886.18999999994</v>
      </c>
      <c r="N17" s="18">
        <v>12208991.310000001</v>
      </c>
    </row>
    <row r="18" spans="1:14" ht="21.75" customHeight="1" x14ac:dyDescent="0.2">
      <c r="A18" s="14">
        <v>810122</v>
      </c>
      <c r="B18" s="15" t="s">
        <v>30</v>
      </c>
      <c r="C18" s="16">
        <v>102077</v>
      </c>
      <c r="D18" s="16">
        <v>8270</v>
      </c>
      <c r="E18" s="16">
        <v>6790</v>
      </c>
      <c r="F18" s="17">
        <v>117137</v>
      </c>
      <c r="G18" s="18">
        <v>368.47</v>
      </c>
      <c r="H18" s="18">
        <v>230.88</v>
      </c>
      <c r="I18" s="19">
        <v>0.88970318999999998</v>
      </c>
      <c r="J18" s="18">
        <v>205.41</v>
      </c>
      <c r="K18" s="20">
        <v>20967636.57</v>
      </c>
      <c r="L18" s="20">
        <v>1698740.7</v>
      </c>
      <c r="M18" s="20">
        <v>1394733.9</v>
      </c>
      <c r="N18" s="18">
        <v>24061111.169999998</v>
      </c>
    </row>
    <row r="19" spans="1:14" ht="30.75" customHeight="1" x14ac:dyDescent="0.2">
      <c r="A19" s="14">
        <v>810123</v>
      </c>
      <c r="B19" s="15" t="s">
        <v>31</v>
      </c>
      <c r="C19" s="16">
        <v>82965</v>
      </c>
      <c r="D19" s="16">
        <v>6256</v>
      </c>
      <c r="E19" s="16">
        <v>11028</v>
      </c>
      <c r="F19" s="17">
        <v>100249</v>
      </c>
      <c r="G19" s="18">
        <v>366.29</v>
      </c>
      <c r="H19" s="18">
        <v>229.52</v>
      </c>
      <c r="I19" s="19">
        <v>0.90424894</v>
      </c>
      <c r="J19" s="18">
        <v>207.54</v>
      </c>
      <c r="K19" s="20">
        <v>17218556.100000001</v>
      </c>
      <c r="L19" s="20">
        <v>1298370.24</v>
      </c>
      <c r="M19" s="20">
        <v>2288751.12</v>
      </c>
      <c r="N19" s="18">
        <v>20805677.460000001</v>
      </c>
    </row>
    <row r="20" spans="1:14" ht="21.75" customHeight="1" x14ac:dyDescent="0.2">
      <c r="A20" s="14">
        <v>810125</v>
      </c>
      <c r="B20" s="15" t="s">
        <v>32</v>
      </c>
      <c r="C20" s="16">
        <v>34259</v>
      </c>
      <c r="D20" s="16">
        <v>2436</v>
      </c>
      <c r="E20" s="16">
        <v>1590</v>
      </c>
      <c r="F20" s="17">
        <v>38285</v>
      </c>
      <c r="G20" s="18">
        <v>375.38</v>
      </c>
      <c r="H20" s="18">
        <v>235.21</v>
      </c>
      <c r="I20" s="19">
        <v>1.1102369700000001</v>
      </c>
      <c r="J20" s="18">
        <v>261.14</v>
      </c>
      <c r="K20" s="20">
        <v>8946395.2599999998</v>
      </c>
      <c r="L20" s="20">
        <v>636137.04</v>
      </c>
      <c r="M20" s="20">
        <v>415212.6</v>
      </c>
      <c r="N20" s="18">
        <v>9997744.9000000004</v>
      </c>
    </row>
    <row r="21" spans="1:14" ht="21.75" customHeight="1" x14ac:dyDescent="0.2">
      <c r="A21" s="14">
        <v>810126</v>
      </c>
      <c r="B21" s="15" t="s">
        <v>33</v>
      </c>
      <c r="C21" s="16">
        <v>94172</v>
      </c>
      <c r="D21" s="16">
        <v>4017</v>
      </c>
      <c r="E21" s="16">
        <v>943</v>
      </c>
      <c r="F21" s="17">
        <v>99132</v>
      </c>
      <c r="G21" s="18">
        <v>370</v>
      </c>
      <c r="H21" s="18">
        <v>231.84</v>
      </c>
      <c r="I21" s="19">
        <v>0.94230082999999998</v>
      </c>
      <c r="J21" s="18">
        <v>218.46</v>
      </c>
      <c r="K21" s="20">
        <v>20572815.120000001</v>
      </c>
      <c r="L21" s="20">
        <v>877553.82</v>
      </c>
      <c r="M21" s="20">
        <v>206007.78</v>
      </c>
      <c r="N21" s="18">
        <v>21656376.720000003</v>
      </c>
    </row>
    <row r="22" spans="1:14" ht="25.5" x14ac:dyDescent="0.2">
      <c r="A22" s="14">
        <v>810148</v>
      </c>
      <c r="B22" s="15" t="s">
        <v>34</v>
      </c>
      <c r="C22" s="16">
        <v>6275</v>
      </c>
      <c r="D22" s="16">
        <v>585</v>
      </c>
      <c r="E22" s="16">
        <v>363</v>
      </c>
      <c r="F22" s="17">
        <v>7223</v>
      </c>
      <c r="G22" s="18">
        <v>372.61</v>
      </c>
      <c r="H22" s="18">
        <v>233.48</v>
      </c>
      <c r="I22" s="19">
        <v>0.90805420999999997</v>
      </c>
      <c r="J22" s="18">
        <v>212.01</v>
      </c>
      <c r="K22" s="20">
        <v>1330362.75</v>
      </c>
      <c r="L22" s="20">
        <v>124025.85</v>
      </c>
      <c r="M22" s="20">
        <v>76959.63</v>
      </c>
      <c r="N22" s="18">
        <v>1531348.23</v>
      </c>
    </row>
    <row r="23" spans="1:14" ht="21.75" customHeight="1" x14ac:dyDescent="0.2">
      <c r="A23" s="14">
        <v>810159</v>
      </c>
      <c r="B23" s="15" t="s">
        <v>35</v>
      </c>
      <c r="C23" s="16">
        <v>131424</v>
      </c>
      <c r="D23" s="16">
        <v>6615</v>
      </c>
      <c r="E23" s="16">
        <v>6140</v>
      </c>
      <c r="F23" s="17">
        <v>144179</v>
      </c>
      <c r="G23" s="18">
        <v>366.1</v>
      </c>
      <c r="H23" s="18">
        <v>229.4</v>
      </c>
      <c r="I23" s="19">
        <v>0.88973802999999996</v>
      </c>
      <c r="J23" s="18">
        <v>204.11</v>
      </c>
      <c r="K23" s="20">
        <v>26824952.640000001</v>
      </c>
      <c r="L23" s="20">
        <v>1350187.65</v>
      </c>
      <c r="M23" s="20">
        <v>1253235.3999999999</v>
      </c>
      <c r="N23" s="18">
        <v>29428375.689999998</v>
      </c>
    </row>
    <row r="24" spans="1:14" ht="21.75" customHeight="1" x14ac:dyDescent="0.2">
      <c r="A24" s="14">
        <v>810160</v>
      </c>
      <c r="B24" s="15" t="s">
        <v>36</v>
      </c>
      <c r="C24" s="16">
        <v>14500</v>
      </c>
      <c r="D24" s="16">
        <v>639</v>
      </c>
      <c r="E24" s="16">
        <v>669</v>
      </c>
      <c r="F24" s="17">
        <v>15808</v>
      </c>
      <c r="G24" s="18">
        <v>368.98</v>
      </c>
      <c r="H24" s="18">
        <v>231.2</v>
      </c>
      <c r="I24" s="19">
        <v>4.78816182</v>
      </c>
      <c r="J24" s="18">
        <v>1107.02</v>
      </c>
      <c r="K24" s="20">
        <v>16051790</v>
      </c>
      <c r="L24" s="20">
        <v>707385.78</v>
      </c>
      <c r="M24" s="20">
        <v>740596.38</v>
      </c>
      <c r="N24" s="18">
        <v>17499772.16</v>
      </c>
    </row>
    <row r="25" spans="1:14" ht="21.75" customHeight="1" x14ac:dyDescent="0.2">
      <c r="A25" s="14">
        <v>810206</v>
      </c>
      <c r="B25" s="15" t="s">
        <v>37</v>
      </c>
      <c r="C25" s="16">
        <v>860</v>
      </c>
      <c r="D25" s="16">
        <v>16</v>
      </c>
      <c r="E25" s="16">
        <v>2898</v>
      </c>
      <c r="F25" s="17">
        <v>3774</v>
      </c>
      <c r="G25" s="18">
        <v>421.13</v>
      </c>
      <c r="H25" s="18">
        <v>263.88</v>
      </c>
      <c r="I25" s="19">
        <v>5.2788684100000003</v>
      </c>
      <c r="J25" s="18">
        <v>1392.99</v>
      </c>
      <c r="K25" s="20">
        <v>1197971.3999999999</v>
      </c>
      <c r="L25" s="20">
        <v>22287.84</v>
      </c>
      <c r="M25" s="20">
        <v>4036885.02</v>
      </c>
      <c r="N25" s="18">
        <v>5257144.26</v>
      </c>
    </row>
    <row r="26" spans="1:14" ht="21.75" customHeight="1" x14ac:dyDescent="0.2">
      <c r="A26" s="14">
        <v>810225</v>
      </c>
      <c r="B26" s="15" t="s">
        <v>38</v>
      </c>
      <c r="C26" s="16">
        <v>4036</v>
      </c>
      <c r="D26" s="16">
        <v>505</v>
      </c>
      <c r="E26" s="16">
        <v>293</v>
      </c>
      <c r="F26" s="17">
        <v>4834</v>
      </c>
      <c r="G26" s="18">
        <v>334.35</v>
      </c>
      <c r="H26" s="18">
        <v>209.5</v>
      </c>
      <c r="I26" s="19">
        <v>3.2180823599999999</v>
      </c>
      <c r="J26" s="18">
        <v>674.19</v>
      </c>
      <c r="K26" s="20">
        <v>2721030.84</v>
      </c>
      <c r="L26" s="20">
        <v>340465.95</v>
      </c>
      <c r="M26" s="20">
        <v>197537.67</v>
      </c>
      <c r="N26" s="18">
        <v>3259034.46</v>
      </c>
    </row>
    <row r="27" spans="1:14" ht="21.75" customHeight="1" x14ac:dyDescent="0.2">
      <c r="A27" s="50" t="s">
        <v>39</v>
      </c>
      <c r="B27" s="51"/>
      <c r="C27" s="22">
        <v>985559</v>
      </c>
      <c r="D27" s="22">
        <v>52365</v>
      </c>
      <c r="E27" s="22">
        <v>97409</v>
      </c>
      <c r="F27" s="22">
        <v>1135333</v>
      </c>
      <c r="G27" s="23" t="s">
        <v>40</v>
      </c>
      <c r="H27" s="23" t="s">
        <v>40</v>
      </c>
      <c r="I27" s="23" t="s">
        <v>40</v>
      </c>
      <c r="J27" s="23" t="s">
        <v>40</v>
      </c>
      <c r="K27" s="24">
        <v>278491996.56999993</v>
      </c>
      <c r="L27" s="24">
        <v>15617421.959999999</v>
      </c>
      <c r="M27" s="24">
        <v>41708584.830000013</v>
      </c>
      <c r="N27" s="24">
        <v>335818003.36000001</v>
      </c>
    </row>
    <row r="28" spans="1:14" x14ac:dyDescent="0.2">
      <c r="A28" s="25"/>
      <c r="C28" s="26"/>
    </row>
    <row r="29" spans="1:14" s="27" customFormat="1" ht="23.25" customHeight="1" x14ac:dyDescent="0.2">
      <c r="A29" s="52" t="s">
        <v>41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s="27" customFormat="1" ht="75" customHeight="1" x14ac:dyDescent="0.3">
      <c r="A30" s="36" t="s">
        <v>42</v>
      </c>
      <c r="B30" s="36"/>
      <c r="C30" s="36"/>
      <c r="D30" s="36"/>
      <c r="E30" s="36"/>
      <c r="F30" s="36"/>
      <c r="G30" s="28"/>
      <c r="H30" s="28"/>
      <c r="I30" s="29"/>
      <c r="J30" s="29"/>
      <c r="K30" s="30"/>
      <c r="L30" s="31"/>
      <c r="M30" s="31" t="s">
        <v>43</v>
      </c>
    </row>
    <row r="31" spans="1:14" s="27" customFormat="1" ht="75" customHeight="1" x14ac:dyDescent="0.3">
      <c r="B31" s="28"/>
      <c r="C31" s="28"/>
      <c r="D31" s="28"/>
      <c r="E31" s="28"/>
      <c r="F31" s="28"/>
      <c r="G31" s="28"/>
      <c r="H31" s="28"/>
      <c r="I31" s="28"/>
      <c r="J31" s="28"/>
      <c r="K31" s="30"/>
      <c r="L31" s="31"/>
      <c r="M31" s="31"/>
      <c r="N31" s="32"/>
    </row>
    <row r="32" spans="1:14" s="27" customFormat="1" ht="75" customHeight="1" x14ac:dyDescent="0.3">
      <c r="A32" s="36" t="s">
        <v>44</v>
      </c>
      <c r="B32" s="36"/>
      <c r="C32" s="36"/>
      <c r="D32" s="36"/>
      <c r="E32" s="36"/>
      <c r="F32" s="36"/>
      <c r="G32" s="28"/>
      <c r="H32" s="28"/>
      <c r="I32" s="29"/>
      <c r="J32" s="29"/>
      <c r="K32" s="30"/>
      <c r="L32" s="31"/>
      <c r="M32" s="31" t="s">
        <v>45</v>
      </c>
    </row>
    <row r="33" spans="1:13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30"/>
      <c r="L33" s="31"/>
      <c r="M33" s="31"/>
    </row>
    <row r="34" spans="1:13" s="27" customFormat="1" ht="75" customHeight="1" x14ac:dyDescent="0.3">
      <c r="A34" s="36" t="s">
        <v>46</v>
      </c>
      <c r="B34" s="36"/>
      <c r="C34" s="36"/>
      <c r="D34" s="36"/>
      <c r="E34" s="36"/>
      <c r="F34" s="36"/>
      <c r="G34" s="28"/>
      <c r="H34" s="28"/>
      <c r="I34" s="29"/>
      <c r="J34" s="29"/>
      <c r="K34" s="30"/>
      <c r="L34" s="31"/>
      <c r="M34" s="31" t="s">
        <v>47</v>
      </c>
    </row>
    <row r="35" spans="1:13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30"/>
      <c r="L35" s="31"/>
      <c r="M35" s="31"/>
    </row>
    <row r="36" spans="1:13" s="27" customFormat="1" ht="75" customHeight="1" x14ac:dyDescent="0.3">
      <c r="A36" s="36" t="s">
        <v>48</v>
      </c>
      <c r="B36" s="36"/>
      <c r="C36" s="36"/>
      <c r="D36" s="36"/>
      <c r="E36" s="36"/>
      <c r="F36" s="36"/>
      <c r="G36" s="28"/>
      <c r="H36" s="28"/>
      <c r="I36" s="29"/>
      <c r="J36" s="29"/>
      <c r="K36" s="30"/>
      <c r="L36" s="31"/>
      <c r="M36" s="31" t="s">
        <v>49</v>
      </c>
    </row>
    <row r="37" spans="1:13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30"/>
      <c r="L37" s="31"/>
      <c r="M37" s="31"/>
    </row>
    <row r="38" spans="1:13" s="27" customFormat="1" ht="75" customHeight="1" x14ac:dyDescent="0.3">
      <c r="A38" s="36" t="s">
        <v>50</v>
      </c>
      <c r="B38" s="36"/>
      <c r="C38" s="36"/>
      <c r="D38" s="36"/>
      <c r="E38" s="36"/>
      <c r="F38" s="36"/>
      <c r="G38" s="28"/>
      <c r="H38" s="28"/>
      <c r="I38" s="29"/>
      <c r="J38" s="29"/>
      <c r="K38" s="30"/>
      <c r="L38" s="31"/>
      <c r="M38" s="31" t="s">
        <v>51</v>
      </c>
    </row>
    <row r="39" spans="1:13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30"/>
      <c r="L39" s="31"/>
      <c r="M39" s="31"/>
    </row>
    <row r="40" spans="1:13" s="27" customFormat="1" ht="75" customHeight="1" x14ac:dyDescent="0.3">
      <c r="A40" s="36" t="s">
        <v>52</v>
      </c>
      <c r="B40" s="36"/>
      <c r="C40" s="36"/>
      <c r="D40" s="36"/>
      <c r="E40" s="36"/>
      <c r="F40" s="36"/>
      <c r="G40" s="28"/>
      <c r="H40" s="28"/>
      <c r="I40" s="29"/>
      <c r="J40" s="29"/>
      <c r="K40" s="30"/>
      <c r="L40" s="31"/>
      <c r="M40" s="31" t="s">
        <v>53</v>
      </c>
    </row>
  </sheetData>
  <autoFilter ref="A8:N8">
    <sortState ref="A9:O27">
      <sortCondition ref="A8"/>
    </sortState>
  </autoFilter>
  <mergeCells count="19">
    <mergeCell ref="A36:F36"/>
    <mergeCell ref="A38:F38"/>
    <mergeCell ref="A40:F40"/>
    <mergeCell ref="K6:N6"/>
    <mergeCell ref="A27:B27"/>
    <mergeCell ref="A29:N29"/>
    <mergeCell ref="A30:F30"/>
    <mergeCell ref="A32:F32"/>
    <mergeCell ref="A34:F34"/>
    <mergeCell ref="A1:N1"/>
    <mergeCell ref="A2:N2"/>
    <mergeCell ref="A4:N4"/>
    <mergeCell ref="A6:A7"/>
    <mergeCell ref="B6:B7"/>
    <mergeCell ref="C6:F6"/>
    <mergeCell ref="G6:G7"/>
    <mergeCell ref="H6:H7"/>
    <mergeCell ref="I6:I7"/>
    <mergeCell ref="J6:J7"/>
  </mergeCells>
  <conditionalFormatting sqref="A1:A2 A3:J5 K3:N8 A10:A15 C27:N27 A27 O1:XFD40 A28:N28 A41:XFD1048576">
    <cfRule type="cellIs" dxfId="15" priority="3" operator="lessThan">
      <formula>0</formula>
    </cfRule>
  </conditionalFormatting>
  <conditionalFormatting sqref="A29:A30 I30:N30 A31:N31 A32 I32:N32 A33:N33 A34 I34:N34 A35:N35 A36 I36:N36 A37:N37 A39:N39 A40 I40:N40">
    <cfRule type="cellIs" dxfId="14" priority="5" operator="lessThan">
      <formula>0</formula>
    </cfRule>
  </conditionalFormatting>
  <conditionalFormatting sqref="A38 I38:N38">
    <cfRule type="cellIs" dxfId="13" priority="4" operator="lessThan">
      <formula>0</formula>
    </cfRule>
  </conditionalFormatting>
  <conditionalFormatting sqref="A6:F7 A8:J8">
    <cfRule type="cellIs" dxfId="12" priority="6" operator="lessThan">
      <formula>0</formula>
    </cfRule>
  </conditionalFormatting>
  <conditionalFormatting sqref="A9:N26">
    <cfRule type="cellIs" dxfId="11" priority="1" operator="lessThan">
      <formula>0</formula>
    </cfRule>
  </conditionalFormatting>
  <conditionalFormatting sqref="G6:J6">
    <cfRule type="cellIs" dxfId="10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S42"/>
  <sheetViews>
    <sheetView tabSelected="1" view="pageBreakPreview" zoomScale="70" zoomScaleSheetLayoutView="70" workbookViewId="0">
      <selection activeCell="U7" sqref="U7"/>
    </sheetView>
  </sheetViews>
  <sheetFormatPr defaultColWidth="9.140625" defaultRowHeight="12.75" x14ac:dyDescent="0.2"/>
  <cols>
    <col min="1" max="1" width="8.5703125" style="1" customWidth="1"/>
    <col min="2" max="2" width="40.7109375" style="25" customWidth="1"/>
    <col min="3" max="3" width="13.5703125" style="25" customWidth="1"/>
    <col min="4" max="6" width="13.5703125" style="26" customWidth="1"/>
    <col min="7" max="15" width="15.7109375" style="26" customWidth="1"/>
    <col min="16" max="16" width="14.85546875" style="26" customWidth="1"/>
    <col min="17" max="18" width="14.85546875" style="21" customWidth="1"/>
    <col min="19" max="19" width="15.5703125" style="21" customWidth="1"/>
    <col min="20" max="16384" width="9.140625" style="1"/>
  </cols>
  <sheetData>
    <row r="1" spans="1:19" ht="52.5" customHeight="1" x14ac:dyDescent="0.2">
      <c r="A1" s="39" t="s">
        <v>91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82.5" customHeight="1" x14ac:dyDescent="0.25">
      <c r="A2" s="40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18.75" x14ac:dyDescent="0.3">
      <c r="B3" s="2"/>
      <c r="C3" s="2"/>
      <c r="D3" s="3"/>
      <c r="E3" s="3"/>
      <c r="F3" s="33"/>
      <c r="G3" s="33"/>
      <c r="H3" s="33"/>
      <c r="I3" s="33"/>
      <c r="J3" s="33"/>
      <c r="K3" s="33"/>
      <c r="L3" s="33"/>
      <c r="M3" s="33"/>
      <c r="N3" s="34"/>
      <c r="O3" s="34"/>
      <c r="P3" s="3"/>
      <c r="Q3" s="5"/>
      <c r="R3" s="5"/>
      <c r="S3" s="6"/>
    </row>
    <row r="4" spans="1:19" ht="36.75" customHeight="1" x14ac:dyDescent="0.2">
      <c r="A4" s="41" t="s">
        <v>55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29.25" customHeight="1" x14ac:dyDescent="0.2">
      <c r="A6" s="42" t="s">
        <v>2</v>
      </c>
      <c r="B6" s="42" t="s">
        <v>3</v>
      </c>
      <c r="C6" s="44" t="s">
        <v>4</v>
      </c>
      <c r="D6" s="45"/>
      <c r="E6" s="45"/>
      <c r="F6" s="46"/>
      <c r="G6" s="37" t="s">
        <v>5</v>
      </c>
      <c r="H6" s="37" t="s">
        <v>6</v>
      </c>
      <c r="I6" s="37" t="s">
        <v>56</v>
      </c>
      <c r="J6" s="37" t="s">
        <v>57</v>
      </c>
      <c r="K6" s="37" t="s">
        <v>58</v>
      </c>
      <c r="L6" s="37" t="s">
        <v>59</v>
      </c>
      <c r="M6" s="37" t="s">
        <v>60</v>
      </c>
      <c r="N6" s="37" t="s">
        <v>61</v>
      </c>
      <c r="O6" s="37" t="s">
        <v>62</v>
      </c>
      <c r="P6" s="47" t="s">
        <v>9</v>
      </c>
      <c r="Q6" s="48"/>
      <c r="R6" s="48"/>
      <c r="S6" s="49"/>
    </row>
    <row r="7" spans="1:19" ht="111.75" customHeight="1" x14ac:dyDescent="0.2">
      <c r="A7" s="43"/>
      <c r="B7" s="43"/>
      <c r="C7" s="8" t="s">
        <v>10</v>
      </c>
      <c r="D7" s="9" t="s">
        <v>11</v>
      </c>
      <c r="E7" s="8" t="s">
        <v>12</v>
      </c>
      <c r="F7" s="8" t="s">
        <v>13</v>
      </c>
      <c r="G7" s="38"/>
      <c r="H7" s="38"/>
      <c r="I7" s="38"/>
      <c r="J7" s="38"/>
      <c r="K7" s="38"/>
      <c r="L7" s="38"/>
      <c r="M7" s="38"/>
      <c r="N7" s="38"/>
      <c r="O7" s="38"/>
      <c r="P7" s="8" t="s">
        <v>10</v>
      </c>
      <c r="Q7" s="9" t="s">
        <v>11</v>
      </c>
      <c r="R7" s="8" t="s">
        <v>12</v>
      </c>
      <c r="S7" s="10" t="s">
        <v>14</v>
      </c>
    </row>
    <row r="8" spans="1:19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15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 t="s">
        <v>63</v>
      </c>
      <c r="M8" s="12" t="s">
        <v>64</v>
      </c>
      <c r="N8" s="12">
        <v>14</v>
      </c>
      <c r="O8" s="12" t="s">
        <v>65</v>
      </c>
      <c r="P8" s="13" t="s">
        <v>66</v>
      </c>
      <c r="Q8" s="13" t="s">
        <v>67</v>
      </c>
      <c r="R8" s="13" t="s">
        <v>68</v>
      </c>
      <c r="S8" s="13" t="s">
        <v>69</v>
      </c>
    </row>
    <row r="9" spans="1:19" ht="21" customHeight="1" x14ac:dyDescent="0.2">
      <c r="A9" s="14">
        <v>810001</v>
      </c>
      <c r="B9" s="15" t="s">
        <v>70</v>
      </c>
      <c r="C9" s="16">
        <v>231</v>
      </c>
      <c r="D9" s="16">
        <v>24789</v>
      </c>
      <c r="E9" s="16">
        <v>46</v>
      </c>
      <c r="F9" s="17">
        <v>25066</v>
      </c>
      <c r="G9" s="18">
        <v>402.22</v>
      </c>
      <c r="H9" s="18">
        <v>252.03</v>
      </c>
      <c r="I9" s="18">
        <v>84.21</v>
      </c>
      <c r="J9" s="18">
        <v>618.57000000000005</v>
      </c>
      <c r="K9" s="18">
        <v>135.35</v>
      </c>
      <c r="L9" s="18">
        <v>1240.3499999999999</v>
      </c>
      <c r="M9" s="18">
        <v>1090.1600000000001</v>
      </c>
      <c r="N9" s="19">
        <v>1.36555545</v>
      </c>
      <c r="O9" s="18">
        <v>1488.67</v>
      </c>
      <c r="P9" s="20">
        <v>343882.77</v>
      </c>
      <c r="Q9" s="20">
        <v>36902640.630000003</v>
      </c>
      <c r="R9" s="20">
        <v>68478.820000000007</v>
      </c>
      <c r="S9" s="18">
        <v>37315002.220000006</v>
      </c>
    </row>
    <row r="10" spans="1:19" s="35" customFormat="1" ht="21" customHeight="1" x14ac:dyDescent="0.25">
      <c r="A10" s="14">
        <v>810006</v>
      </c>
      <c r="B10" s="15" t="s">
        <v>71</v>
      </c>
      <c r="C10" s="16">
        <v>6968</v>
      </c>
      <c r="D10" s="16">
        <v>244</v>
      </c>
      <c r="E10" s="16">
        <v>30761</v>
      </c>
      <c r="F10" s="17">
        <v>37973</v>
      </c>
      <c r="G10" s="18">
        <v>391.72</v>
      </c>
      <c r="H10" s="18">
        <v>245.45</v>
      </c>
      <c r="I10" s="18">
        <v>82.01</v>
      </c>
      <c r="J10" s="18">
        <v>602.41999999999996</v>
      </c>
      <c r="K10" s="18">
        <v>131.81</v>
      </c>
      <c r="L10" s="18">
        <v>1207.96</v>
      </c>
      <c r="M10" s="18">
        <v>1061.6899999999998</v>
      </c>
      <c r="N10" s="19">
        <v>1.32189957</v>
      </c>
      <c r="O10" s="18">
        <v>1403.45</v>
      </c>
      <c r="P10" s="20">
        <v>9779239.5999999996</v>
      </c>
      <c r="Q10" s="20">
        <v>342441.8</v>
      </c>
      <c r="R10" s="20">
        <v>43171525.450000003</v>
      </c>
      <c r="S10" s="18">
        <v>53293206.850000001</v>
      </c>
    </row>
    <row r="11" spans="1:19" s="35" customFormat="1" ht="21" customHeight="1" x14ac:dyDescent="0.25">
      <c r="A11" s="14">
        <v>810008</v>
      </c>
      <c r="B11" s="15" t="s">
        <v>72</v>
      </c>
      <c r="C11" s="16">
        <v>488</v>
      </c>
      <c r="D11" s="16">
        <v>11426</v>
      </c>
      <c r="E11" s="16">
        <v>44</v>
      </c>
      <c r="F11" s="17">
        <v>11958</v>
      </c>
      <c r="G11" s="18">
        <v>411.3</v>
      </c>
      <c r="H11" s="18">
        <v>257.72000000000003</v>
      </c>
      <c r="I11" s="18">
        <v>86.11</v>
      </c>
      <c r="J11" s="18">
        <v>632.53</v>
      </c>
      <c r="K11" s="18">
        <v>138.4</v>
      </c>
      <c r="L11" s="18">
        <v>1268.3400000000001</v>
      </c>
      <c r="M11" s="18">
        <v>1114.76</v>
      </c>
      <c r="N11" s="19">
        <v>2.4939653000000002</v>
      </c>
      <c r="O11" s="18">
        <v>2780.17</v>
      </c>
      <c r="P11" s="20">
        <v>1356722.96</v>
      </c>
      <c r="Q11" s="20">
        <v>31766222.420000002</v>
      </c>
      <c r="R11" s="20">
        <v>122327.48</v>
      </c>
      <c r="S11" s="18">
        <v>33245272.860000003</v>
      </c>
    </row>
    <row r="12" spans="1:19" s="35" customFormat="1" ht="21" customHeight="1" x14ac:dyDescent="0.25">
      <c r="A12" s="14">
        <v>810009</v>
      </c>
      <c r="B12" s="15" t="s">
        <v>73</v>
      </c>
      <c r="C12" s="16">
        <v>427</v>
      </c>
      <c r="D12" s="16">
        <v>8675</v>
      </c>
      <c r="E12" s="16">
        <v>26</v>
      </c>
      <c r="F12" s="17">
        <v>9128</v>
      </c>
      <c r="G12" s="18">
        <v>415.84</v>
      </c>
      <c r="H12" s="18">
        <v>260.57</v>
      </c>
      <c r="I12" s="18">
        <v>87.06</v>
      </c>
      <c r="J12" s="18">
        <v>639.51</v>
      </c>
      <c r="K12" s="18">
        <v>139.93</v>
      </c>
      <c r="L12" s="18">
        <v>1282.3399999999999</v>
      </c>
      <c r="M12" s="18">
        <v>1127.07</v>
      </c>
      <c r="N12" s="19">
        <v>1.9803256</v>
      </c>
      <c r="O12" s="18">
        <v>2231.9699999999998</v>
      </c>
      <c r="P12" s="20">
        <v>953051.19</v>
      </c>
      <c r="Q12" s="20">
        <v>19362339.75</v>
      </c>
      <c r="R12" s="20">
        <v>58031.22</v>
      </c>
      <c r="S12" s="18">
        <v>20373422.16</v>
      </c>
    </row>
    <row r="13" spans="1:19" s="35" customFormat="1" ht="21" customHeight="1" x14ac:dyDescent="0.25">
      <c r="A13" s="14">
        <v>810017</v>
      </c>
      <c r="B13" s="15" t="s">
        <v>74</v>
      </c>
      <c r="C13" s="16">
        <v>6586</v>
      </c>
      <c r="D13" s="16">
        <v>436</v>
      </c>
      <c r="E13" s="16">
        <v>18216</v>
      </c>
      <c r="F13" s="17">
        <v>25238</v>
      </c>
      <c r="G13" s="18">
        <v>428.81</v>
      </c>
      <c r="H13" s="18">
        <v>268.69</v>
      </c>
      <c r="I13" s="18">
        <v>89.78</v>
      </c>
      <c r="J13" s="18">
        <v>659.46</v>
      </c>
      <c r="K13" s="18">
        <v>144.29</v>
      </c>
      <c r="L13" s="18">
        <v>1322.3400000000001</v>
      </c>
      <c r="M13" s="18">
        <v>1162.22</v>
      </c>
      <c r="N13" s="19">
        <v>1.63534201</v>
      </c>
      <c r="O13" s="18">
        <v>1900.63</v>
      </c>
      <c r="P13" s="20">
        <v>12517549.18</v>
      </c>
      <c r="Q13" s="20">
        <v>828674.68</v>
      </c>
      <c r="R13" s="20">
        <v>34621876.079999998</v>
      </c>
      <c r="S13" s="18">
        <v>47968099.939999998</v>
      </c>
    </row>
    <row r="14" spans="1:19" s="35" customFormat="1" ht="21" customHeight="1" x14ac:dyDescent="0.25">
      <c r="A14" s="14">
        <v>810032</v>
      </c>
      <c r="B14" s="15" t="s">
        <v>75</v>
      </c>
      <c r="C14" s="16">
        <v>30370</v>
      </c>
      <c r="D14" s="16">
        <v>222</v>
      </c>
      <c r="E14" s="16">
        <v>135</v>
      </c>
      <c r="F14" s="17">
        <v>30727</v>
      </c>
      <c r="G14" s="18">
        <v>406.04</v>
      </c>
      <c r="H14" s="18">
        <v>254.42</v>
      </c>
      <c r="I14" s="18">
        <v>85.01</v>
      </c>
      <c r="J14" s="18">
        <v>624.45000000000005</v>
      </c>
      <c r="K14" s="18">
        <v>136.63</v>
      </c>
      <c r="L14" s="18">
        <v>1252.1300000000001</v>
      </c>
      <c r="M14" s="18">
        <v>1100.5100000000002</v>
      </c>
      <c r="N14" s="19">
        <v>1.23162338</v>
      </c>
      <c r="O14" s="18">
        <v>1355.41</v>
      </c>
      <c r="P14" s="20">
        <v>41163801.700000003</v>
      </c>
      <c r="Q14" s="20">
        <v>300901.02</v>
      </c>
      <c r="R14" s="20">
        <v>182980.35</v>
      </c>
      <c r="S14" s="18">
        <v>41647683.070000008</v>
      </c>
    </row>
    <row r="15" spans="1:19" s="35" customFormat="1" ht="21" customHeight="1" x14ac:dyDescent="0.25">
      <c r="A15" s="14">
        <v>810039</v>
      </c>
      <c r="B15" s="15" t="s">
        <v>76</v>
      </c>
      <c r="C15" s="16">
        <v>19337</v>
      </c>
      <c r="D15" s="16">
        <v>30</v>
      </c>
      <c r="E15" s="16">
        <v>664</v>
      </c>
      <c r="F15" s="17">
        <v>20031</v>
      </c>
      <c r="G15" s="18">
        <v>404.35</v>
      </c>
      <c r="H15" s="18">
        <v>253.37</v>
      </c>
      <c r="I15" s="18">
        <v>84.66</v>
      </c>
      <c r="J15" s="18">
        <v>621.85</v>
      </c>
      <c r="K15" s="18">
        <v>136.06</v>
      </c>
      <c r="L15" s="18">
        <v>1246.92</v>
      </c>
      <c r="M15" s="18">
        <v>1095.94</v>
      </c>
      <c r="N15" s="19">
        <v>1.00885603</v>
      </c>
      <c r="O15" s="18">
        <v>1105.6500000000001</v>
      </c>
      <c r="P15" s="20">
        <v>21379954.050000001</v>
      </c>
      <c r="Q15" s="20">
        <v>33169.5</v>
      </c>
      <c r="R15" s="20">
        <v>734151.6</v>
      </c>
      <c r="S15" s="18">
        <v>22147275.150000002</v>
      </c>
    </row>
    <row r="16" spans="1:19" s="35" customFormat="1" ht="21" customHeight="1" x14ac:dyDescent="0.25">
      <c r="A16" s="14">
        <v>810040</v>
      </c>
      <c r="B16" s="15" t="s">
        <v>77</v>
      </c>
      <c r="C16" s="16">
        <v>5328</v>
      </c>
      <c r="D16" s="16">
        <v>5</v>
      </c>
      <c r="E16" s="16">
        <v>27</v>
      </c>
      <c r="F16" s="17">
        <v>5360</v>
      </c>
      <c r="G16" s="18">
        <v>415.82</v>
      </c>
      <c r="H16" s="18">
        <v>260.55</v>
      </c>
      <c r="I16" s="18">
        <v>87.06</v>
      </c>
      <c r="J16" s="18">
        <v>639.48</v>
      </c>
      <c r="K16" s="18">
        <v>139.91999999999999</v>
      </c>
      <c r="L16" s="18">
        <v>1282.2800000000002</v>
      </c>
      <c r="M16" s="18">
        <v>1127.01</v>
      </c>
      <c r="N16" s="19">
        <v>2.1079838999999998</v>
      </c>
      <c r="O16" s="18">
        <v>2375.7199999999998</v>
      </c>
      <c r="P16" s="20">
        <v>12657836.16</v>
      </c>
      <c r="Q16" s="20">
        <v>11878.6</v>
      </c>
      <c r="R16" s="20">
        <v>64144.44</v>
      </c>
      <c r="S16" s="18">
        <v>12733859.199999999</v>
      </c>
    </row>
    <row r="17" spans="1:19" s="35" customFormat="1" ht="21" customHeight="1" x14ac:dyDescent="0.25">
      <c r="A17" s="14">
        <v>810058</v>
      </c>
      <c r="B17" s="15" t="s">
        <v>78</v>
      </c>
      <c r="C17" s="16">
        <v>2853</v>
      </c>
      <c r="D17" s="16">
        <v>19099</v>
      </c>
      <c r="E17" s="16">
        <v>607</v>
      </c>
      <c r="F17" s="17">
        <v>22559</v>
      </c>
      <c r="G17" s="18">
        <v>419.97</v>
      </c>
      <c r="H17" s="18">
        <v>263.14999999999998</v>
      </c>
      <c r="I17" s="18">
        <v>87.93</v>
      </c>
      <c r="J17" s="18">
        <v>645.87</v>
      </c>
      <c r="K17" s="18">
        <v>141.32</v>
      </c>
      <c r="L17" s="18">
        <v>1295.0899999999999</v>
      </c>
      <c r="M17" s="18">
        <v>1138.27</v>
      </c>
      <c r="N17" s="19">
        <v>1.69018501</v>
      </c>
      <c r="O17" s="18">
        <v>1923.89</v>
      </c>
      <c r="P17" s="20">
        <v>5488858.1699999999</v>
      </c>
      <c r="Q17" s="20">
        <v>36744375.109999999</v>
      </c>
      <c r="R17" s="20">
        <v>1167801.23</v>
      </c>
      <c r="S17" s="18">
        <v>43401034.509999998</v>
      </c>
    </row>
    <row r="18" spans="1:19" s="35" customFormat="1" ht="21" customHeight="1" x14ac:dyDescent="0.25">
      <c r="A18" s="14">
        <v>810059</v>
      </c>
      <c r="B18" s="15" t="s">
        <v>79</v>
      </c>
      <c r="C18" s="16">
        <v>22307</v>
      </c>
      <c r="D18" s="16">
        <v>10926</v>
      </c>
      <c r="E18" s="16">
        <v>86</v>
      </c>
      <c r="F18" s="17">
        <v>33319</v>
      </c>
      <c r="G18" s="18">
        <v>399.29</v>
      </c>
      <c r="H18" s="18">
        <v>250.2</v>
      </c>
      <c r="I18" s="18">
        <v>83.6</v>
      </c>
      <c r="J18" s="18">
        <v>614.05999999999995</v>
      </c>
      <c r="K18" s="18">
        <v>134.36000000000001</v>
      </c>
      <c r="L18" s="18">
        <v>1231.31</v>
      </c>
      <c r="M18" s="18">
        <v>1082.2199999999998</v>
      </c>
      <c r="N18" s="19">
        <v>1.2363453799999999</v>
      </c>
      <c r="O18" s="18">
        <v>1338</v>
      </c>
      <c r="P18" s="20">
        <v>29846766</v>
      </c>
      <c r="Q18" s="20">
        <v>14618988</v>
      </c>
      <c r="R18" s="20">
        <v>115068</v>
      </c>
      <c r="S18" s="18">
        <v>44580822</v>
      </c>
    </row>
    <row r="19" spans="1:19" s="35" customFormat="1" ht="21" customHeight="1" x14ac:dyDescent="0.25">
      <c r="A19" s="14">
        <v>810062</v>
      </c>
      <c r="B19" s="15" t="s">
        <v>80</v>
      </c>
      <c r="C19" s="16">
        <v>4161</v>
      </c>
      <c r="D19" s="16">
        <v>6509</v>
      </c>
      <c r="E19" s="16">
        <v>52</v>
      </c>
      <c r="F19" s="17">
        <v>10722</v>
      </c>
      <c r="G19" s="18">
        <v>438.37</v>
      </c>
      <c r="H19" s="18">
        <v>274.68</v>
      </c>
      <c r="I19" s="18">
        <v>91.78</v>
      </c>
      <c r="J19" s="18">
        <v>674.17</v>
      </c>
      <c r="K19" s="18">
        <v>147.51</v>
      </c>
      <c r="L19" s="18">
        <v>1351.83</v>
      </c>
      <c r="M19" s="18">
        <v>1188.1400000000001</v>
      </c>
      <c r="N19" s="19">
        <v>1.42292281</v>
      </c>
      <c r="O19" s="18">
        <v>1690.63</v>
      </c>
      <c r="P19" s="20">
        <v>7034711.4299999997</v>
      </c>
      <c r="Q19" s="20">
        <v>11004310.67</v>
      </c>
      <c r="R19" s="20">
        <v>87912.76</v>
      </c>
      <c r="S19" s="18">
        <v>18126934.860000003</v>
      </c>
    </row>
    <row r="20" spans="1:19" s="35" customFormat="1" ht="21" customHeight="1" x14ac:dyDescent="0.25">
      <c r="A20" s="14">
        <v>810068</v>
      </c>
      <c r="B20" s="15" t="s">
        <v>81</v>
      </c>
      <c r="C20" s="16">
        <v>2108</v>
      </c>
      <c r="D20" s="16">
        <v>10</v>
      </c>
      <c r="E20" s="16">
        <v>9</v>
      </c>
      <c r="F20" s="17">
        <v>2127</v>
      </c>
      <c r="G20" s="18">
        <v>407.95</v>
      </c>
      <c r="H20" s="18">
        <v>255.62</v>
      </c>
      <c r="I20" s="18">
        <v>85.41</v>
      </c>
      <c r="J20" s="18">
        <v>627.39</v>
      </c>
      <c r="K20" s="18">
        <v>137.27000000000001</v>
      </c>
      <c r="L20" s="18">
        <v>1258.02</v>
      </c>
      <c r="M20" s="18">
        <v>1105.69</v>
      </c>
      <c r="N20" s="19">
        <v>2.8037097700000002</v>
      </c>
      <c r="O20" s="18">
        <v>3100.03</v>
      </c>
      <c r="P20" s="20">
        <v>6534863.2400000002</v>
      </c>
      <c r="Q20" s="20">
        <v>31000.3</v>
      </c>
      <c r="R20" s="20">
        <v>27900.27</v>
      </c>
      <c r="S20" s="18">
        <v>6593763.8099999996</v>
      </c>
    </row>
    <row r="21" spans="1:19" s="35" customFormat="1" ht="21" customHeight="1" x14ac:dyDescent="0.25">
      <c r="A21" s="14">
        <v>810073</v>
      </c>
      <c r="B21" s="15" t="s">
        <v>82</v>
      </c>
      <c r="C21" s="16">
        <v>10826</v>
      </c>
      <c r="D21" s="16">
        <v>149</v>
      </c>
      <c r="E21" s="16">
        <v>112</v>
      </c>
      <c r="F21" s="17">
        <v>11087</v>
      </c>
      <c r="G21" s="18">
        <v>388.55</v>
      </c>
      <c r="H21" s="18">
        <v>243.47</v>
      </c>
      <c r="I21" s="18">
        <v>81.349999999999994</v>
      </c>
      <c r="J21" s="18">
        <v>597.54</v>
      </c>
      <c r="K21" s="18">
        <v>130.74</v>
      </c>
      <c r="L21" s="18">
        <v>1198.18</v>
      </c>
      <c r="M21" s="18">
        <v>1053.0999999999999</v>
      </c>
      <c r="N21" s="19">
        <v>0.97731701999999998</v>
      </c>
      <c r="O21" s="18">
        <v>1029.21</v>
      </c>
      <c r="P21" s="20">
        <v>11142227.460000001</v>
      </c>
      <c r="Q21" s="20">
        <v>153352.29</v>
      </c>
      <c r="R21" s="20">
        <v>115271.52</v>
      </c>
      <c r="S21" s="18">
        <v>11410851.27</v>
      </c>
    </row>
    <row r="22" spans="1:19" s="35" customFormat="1" ht="21" customHeight="1" x14ac:dyDescent="0.25">
      <c r="A22" s="14">
        <v>810074</v>
      </c>
      <c r="B22" s="15" t="s">
        <v>83</v>
      </c>
      <c r="C22" s="16">
        <v>23247</v>
      </c>
      <c r="D22" s="16">
        <v>220</v>
      </c>
      <c r="E22" s="16">
        <v>443</v>
      </c>
      <c r="F22" s="17">
        <v>23910</v>
      </c>
      <c r="G22" s="18">
        <v>369.69</v>
      </c>
      <c r="H22" s="18">
        <v>231.65</v>
      </c>
      <c r="I22" s="18">
        <v>77.400000000000006</v>
      </c>
      <c r="J22" s="18">
        <v>568.54999999999995</v>
      </c>
      <c r="K22" s="18">
        <v>124.4</v>
      </c>
      <c r="L22" s="18">
        <v>1140.04</v>
      </c>
      <c r="M22" s="18">
        <v>1001.9999999999999</v>
      </c>
      <c r="N22" s="19">
        <v>0.97865623000000002</v>
      </c>
      <c r="O22" s="18">
        <v>980.61</v>
      </c>
      <c r="P22" s="20">
        <v>22796240.670000002</v>
      </c>
      <c r="Q22" s="20">
        <v>215734.2</v>
      </c>
      <c r="R22" s="20">
        <v>434410.23</v>
      </c>
      <c r="S22" s="18">
        <v>23446385.100000001</v>
      </c>
    </row>
    <row r="23" spans="1:19" s="35" customFormat="1" ht="21" customHeight="1" x14ac:dyDescent="0.25">
      <c r="A23" s="14">
        <v>810076</v>
      </c>
      <c r="B23" s="15" t="s">
        <v>84</v>
      </c>
      <c r="C23" s="16">
        <v>35111</v>
      </c>
      <c r="D23" s="16">
        <v>118</v>
      </c>
      <c r="E23" s="16">
        <v>117</v>
      </c>
      <c r="F23" s="17">
        <v>35346</v>
      </c>
      <c r="G23" s="18">
        <v>372.07</v>
      </c>
      <c r="H23" s="18">
        <v>233.14</v>
      </c>
      <c r="I23" s="18">
        <v>77.900000000000006</v>
      </c>
      <c r="J23" s="18">
        <v>572.21</v>
      </c>
      <c r="K23" s="18">
        <v>125.2</v>
      </c>
      <c r="L23" s="18">
        <v>1147.3800000000001</v>
      </c>
      <c r="M23" s="18">
        <v>1008.45</v>
      </c>
      <c r="N23" s="19">
        <v>0.97699793999999995</v>
      </c>
      <c r="O23" s="18">
        <v>985.25</v>
      </c>
      <c r="P23" s="20">
        <v>34593112.75</v>
      </c>
      <c r="Q23" s="20">
        <v>116259.5</v>
      </c>
      <c r="R23" s="20">
        <v>115274.25</v>
      </c>
      <c r="S23" s="18">
        <v>34824646.5</v>
      </c>
    </row>
    <row r="24" spans="1:19" s="35" customFormat="1" ht="21" customHeight="1" x14ac:dyDescent="0.25">
      <c r="A24" s="14">
        <v>810089</v>
      </c>
      <c r="B24" s="15" t="s">
        <v>85</v>
      </c>
      <c r="C24" s="16">
        <v>6727</v>
      </c>
      <c r="D24" s="16">
        <v>59</v>
      </c>
      <c r="E24" s="16">
        <v>31507</v>
      </c>
      <c r="F24" s="17">
        <v>38293</v>
      </c>
      <c r="G24" s="18">
        <v>381.45</v>
      </c>
      <c r="H24" s="18">
        <v>239.02</v>
      </c>
      <c r="I24" s="18">
        <v>79.86</v>
      </c>
      <c r="J24" s="18">
        <v>586.62</v>
      </c>
      <c r="K24" s="18">
        <v>128.35</v>
      </c>
      <c r="L24" s="18">
        <v>1176.28</v>
      </c>
      <c r="M24" s="18">
        <v>1033.8499999999999</v>
      </c>
      <c r="N24" s="19">
        <v>1.43825826</v>
      </c>
      <c r="O24" s="18">
        <v>1486.94</v>
      </c>
      <c r="P24" s="20">
        <v>10002645.380000001</v>
      </c>
      <c r="Q24" s="20">
        <v>87729.46</v>
      </c>
      <c r="R24" s="20">
        <v>46849018.579999998</v>
      </c>
      <c r="S24" s="18">
        <v>56939393.420000002</v>
      </c>
    </row>
    <row r="25" spans="1:19" s="35" customFormat="1" ht="21" customHeight="1" x14ac:dyDescent="0.25">
      <c r="A25" s="14">
        <v>810111</v>
      </c>
      <c r="B25" s="15" t="s">
        <v>86</v>
      </c>
      <c r="C25" s="16">
        <v>282</v>
      </c>
      <c r="D25" s="16">
        <v>17</v>
      </c>
      <c r="E25" s="16">
        <v>14471</v>
      </c>
      <c r="F25" s="17">
        <v>14770</v>
      </c>
      <c r="G25" s="18">
        <v>400.05</v>
      </c>
      <c r="H25" s="18">
        <v>250.67</v>
      </c>
      <c r="I25" s="18">
        <v>83.76</v>
      </c>
      <c r="J25" s="18">
        <v>615.24</v>
      </c>
      <c r="K25" s="18">
        <v>134.61000000000001</v>
      </c>
      <c r="L25" s="18">
        <v>1233.6599999999999</v>
      </c>
      <c r="M25" s="18">
        <v>1084.2800000000002</v>
      </c>
      <c r="N25" s="19">
        <v>1.3016300000000001</v>
      </c>
      <c r="O25" s="18">
        <v>1411.33</v>
      </c>
      <c r="P25" s="20">
        <v>397995.06</v>
      </c>
      <c r="Q25" s="20">
        <v>23992.61</v>
      </c>
      <c r="R25" s="20">
        <v>20423356.43</v>
      </c>
      <c r="S25" s="18">
        <v>20845344.100000001</v>
      </c>
    </row>
    <row r="26" spans="1:19" s="35" customFormat="1" ht="21" customHeight="1" x14ac:dyDescent="0.25">
      <c r="A26" s="14">
        <v>810113</v>
      </c>
      <c r="B26" s="15" t="s">
        <v>87</v>
      </c>
      <c r="C26" s="16">
        <v>35126</v>
      </c>
      <c r="D26" s="16">
        <v>31</v>
      </c>
      <c r="E26" s="16">
        <v>89</v>
      </c>
      <c r="F26" s="17">
        <v>35246</v>
      </c>
      <c r="G26" s="18">
        <v>379.15</v>
      </c>
      <c r="H26" s="18">
        <v>237.58</v>
      </c>
      <c r="I26" s="18">
        <v>79.38</v>
      </c>
      <c r="J26" s="18">
        <v>583.09</v>
      </c>
      <c r="K26" s="18">
        <v>127.58</v>
      </c>
      <c r="L26" s="18">
        <v>1169.1999999999998</v>
      </c>
      <c r="M26" s="18">
        <v>1027.6300000000001</v>
      </c>
      <c r="N26" s="19">
        <v>1.14462792</v>
      </c>
      <c r="O26" s="18">
        <v>1176.25</v>
      </c>
      <c r="P26" s="20">
        <v>41316957.5</v>
      </c>
      <c r="Q26" s="20">
        <v>36463.75</v>
      </c>
      <c r="R26" s="20">
        <v>104686.25</v>
      </c>
      <c r="S26" s="18">
        <v>41458107.5</v>
      </c>
    </row>
    <row r="27" spans="1:19" s="35" customFormat="1" ht="21" customHeight="1" x14ac:dyDescent="0.25">
      <c r="A27" s="14">
        <v>810131</v>
      </c>
      <c r="B27" s="15" t="s">
        <v>88</v>
      </c>
      <c r="C27" s="16">
        <v>1381</v>
      </c>
      <c r="D27" s="16">
        <v>35555</v>
      </c>
      <c r="E27" s="16">
        <v>120</v>
      </c>
      <c r="F27" s="17">
        <v>37056</v>
      </c>
      <c r="G27" s="18">
        <v>390.25</v>
      </c>
      <c r="H27" s="18">
        <v>244.53</v>
      </c>
      <c r="I27" s="18">
        <v>81.7</v>
      </c>
      <c r="J27" s="18">
        <v>600.16999999999996</v>
      </c>
      <c r="K27" s="18">
        <v>131.32</v>
      </c>
      <c r="L27" s="18">
        <v>1203.4399999999998</v>
      </c>
      <c r="M27" s="18">
        <v>1057.72</v>
      </c>
      <c r="N27" s="19">
        <v>1.1684145399999999</v>
      </c>
      <c r="O27" s="18">
        <v>1235.8599999999999</v>
      </c>
      <c r="P27" s="20">
        <v>1706722.66</v>
      </c>
      <c r="Q27" s="20">
        <v>43941002.299999997</v>
      </c>
      <c r="R27" s="20">
        <v>148303.20000000001</v>
      </c>
      <c r="S27" s="18">
        <v>45796028.159999996</v>
      </c>
    </row>
    <row r="28" spans="1:19" s="35" customFormat="1" ht="21" customHeight="1" x14ac:dyDescent="0.25">
      <c r="A28" s="14">
        <v>810157</v>
      </c>
      <c r="B28" s="15" t="s">
        <v>89</v>
      </c>
      <c r="C28" s="16">
        <v>14439</v>
      </c>
      <c r="D28" s="16">
        <v>200</v>
      </c>
      <c r="E28" s="16">
        <v>73</v>
      </c>
      <c r="F28" s="17">
        <v>14712</v>
      </c>
      <c r="G28" s="18">
        <v>424.45</v>
      </c>
      <c r="H28" s="18">
        <v>265.95999999999998</v>
      </c>
      <c r="I28" s="18">
        <v>88.86</v>
      </c>
      <c r="J28" s="18">
        <v>652.76</v>
      </c>
      <c r="K28" s="18">
        <v>142.83000000000001</v>
      </c>
      <c r="L28" s="18">
        <v>1308.8999999999999</v>
      </c>
      <c r="M28" s="18">
        <v>1150.4099999999999</v>
      </c>
      <c r="N28" s="19">
        <v>1.78542087</v>
      </c>
      <c r="O28" s="18">
        <v>2053.9699999999998</v>
      </c>
      <c r="P28" s="20">
        <v>29657272.829999998</v>
      </c>
      <c r="Q28" s="20">
        <v>410794</v>
      </c>
      <c r="R28" s="20">
        <v>149939.81</v>
      </c>
      <c r="S28" s="18">
        <v>30218006.639999997</v>
      </c>
    </row>
    <row r="29" spans="1:19" s="35" customFormat="1" ht="21" customHeight="1" x14ac:dyDescent="0.25">
      <c r="A29" s="50" t="s">
        <v>39</v>
      </c>
      <c r="B29" s="51"/>
      <c r="C29" s="22">
        <v>228303</v>
      </c>
      <c r="D29" s="22">
        <v>118720</v>
      </c>
      <c r="E29" s="22">
        <v>97605</v>
      </c>
      <c r="F29" s="22">
        <v>444628</v>
      </c>
      <c r="G29" s="23" t="s">
        <v>40</v>
      </c>
      <c r="H29" s="23" t="s">
        <v>40</v>
      </c>
      <c r="I29" s="23" t="s">
        <v>40</v>
      </c>
      <c r="J29" s="23" t="s">
        <v>40</v>
      </c>
      <c r="K29" s="23" t="s">
        <v>40</v>
      </c>
      <c r="L29" s="23" t="s">
        <v>40</v>
      </c>
      <c r="M29" s="23" t="s">
        <v>40</v>
      </c>
      <c r="N29" s="23" t="s">
        <v>40</v>
      </c>
      <c r="O29" s="23" t="s">
        <v>40</v>
      </c>
      <c r="P29" s="24">
        <v>300670410.76000005</v>
      </c>
      <c r="Q29" s="24">
        <v>196932270.58999997</v>
      </c>
      <c r="R29" s="24">
        <v>148762457.96999997</v>
      </c>
      <c r="S29" s="24">
        <v>646365139.32000005</v>
      </c>
    </row>
    <row r="31" spans="1:19" s="27" customFormat="1" ht="19.5" customHeight="1" x14ac:dyDescent="0.2">
      <c r="A31" s="52" t="s">
        <v>41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</row>
    <row r="32" spans="1:19" s="27" customFormat="1" ht="75" customHeight="1" x14ac:dyDescent="0.3">
      <c r="A32" s="36" t="s">
        <v>42</v>
      </c>
      <c r="B32" s="36"/>
      <c r="C32" s="36"/>
      <c r="D32" s="36"/>
      <c r="E32" s="36"/>
      <c r="F32" s="36"/>
      <c r="G32" s="28"/>
      <c r="H32" s="28"/>
      <c r="I32" s="28"/>
      <c r="J32" s="28"/>
      <c r="K32" s="28"/>
      <c r="L32" s="28"/>
      <c r="M32" s="28"/>
      <c r="N32" s="29"/>
      <c r="O32" s="29"/>
      <c r="P32" s="30"/>
      <c r="Q32" s="31"/>
      <c r="R32" s="31" t="s">
        <v>43</v>
      </c>
    </row>
    <row r="33" spans="1:18" s="27" customFormat="1" ht="75" customHeight="1" x14ac:dyDescent="0.3"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30"/>
      <c r="Q33" s="31"/>
      <c r="R33" s="31"/>
    </row>
    <row r="34" spans="1:18" s="27" customFormat="1" ht="75" customHeight="1" x14ac:dyDescent="0.3">
      <c r="A34" s="36" t="s">
        <v>44</v>
      </c>
      <c r="B34" s="36"/>
      <c r="C34" s="36"/>
      <c r="D34" s="36"/>
      <c r="E34" s="36"/>
      <c r="F34" s="36"/>
      <c r="G34" s="28"/>
      <c r="H34" s="28"/>
      <c r="I34" s="28"/>
      <c r="J34" s="28"/>
      <c r="K34" s="28"/>
      <c r="L34" s="28"/>
      <c r="M34" s="28"/>
      <c r="N34" s="29"/>
      <c r="O34" s="29"/>
      <c r="P34" s="30"/>
      <c r="Q34" s="31"/>
      <c r="R34" s="31" t="s">
        <v>45</v>
      </c>
    </row>
    <row r="35" spans="1:18" s="27" customFormat="1" ht="75" customHeight="1" x14ac:dyDescent="0.3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30"/>
      <c r="Q35" s="31"/>
      <c r="R35" s="31"/>
    </row>
    <row r="36" spans="1:18" s="27" customFormat="1" ht="75" customHeight="1" x14ac:dyDescent="0.3">
      <c r="A36" s="36" t="s">
        <v>46</v>
      </c>
      <c r="B36" s="36"/>
      <c r="C36" s="36"/>
      <c r="D36" s="36"/>
      <c r="E36" s="36"/>
      <c r="F36" s="36"/>
      <c r="G36" s="28"/>
      <c r="H36" s="28"/>
      <c r="I36" s="28"/>
      <c r="J36" s="28"/>
      <c r="K36" s="28"/>
      <c r="L36" s="28"/>
      <c r="M36" s="28"/>
      <c r="N36" s="29"/>
      <c r="O36" s="29"/>
      <c r="P36" s="30"/>
      <c r="Q36" s="31"/>
      <c r="R36" s="31" t="s">
        <v>47</v>
      </c>
    </row>
    <row r="37" spans="1:18" s="27" customFormat="1" ht="75" customHeight="1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30"/>
      <c r="Q37" s="31"/>
      <c r="R37" s="31"/>
    </row>
    <row r="38" spans="1:18" s="27" customFormat="1" ht="75" customHeight="1" x14ac:dyDescent="0.3">
      <c r="A38" s="36" t="s">
        <v>48</v>
      </c>
      <c r="B38" s="36"/>
      <c r="C38" s="36"/>
      <c r="D38" s="36"/>
      <c r="E38" s="36"/>
      <c r="F38" s="36"/>
      <c r="G38" s="28"/>
      <c r="H38" s="28"/>
      <c r="I38" s="28"/>
      <c r="J38" s="28"/>
      <c r="K38" s="28"/>
      <c r="L38" s="28"/>
      <c r="M38" s="28"/>
      <c r="N38" s="29"/>
      <c r="O38" s="29"/>
      <c r="P38" s="30"/>
      <c r="Q38" s="31"/>
      <c r="R38" s="31" t="s">
        <v>49</v>
      </c>
    </row>
    <row r="39" spans="1:18" s="27" customFormat="1" ht="75" customHeight="1" x14ac:dyDescent="0.3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30"/>
      <c r="Q39" s="31"/>
      <c r="R39" s="31"/>
    </row>
    <row r="40" spans="1:18" s="27" customFormat="1" ht="75" customHeight="1" x14ac:dyDescent="0.3">
      <c r="A40" s="36" t="s">
        <v>50</v>
      </c>
      <c r="B40" s="36"/>
      <c r="C40" s="36"/>
      <c r="D40" s="36"/>
      <c r="E40" s="36"/>
      <c r="F40" s="36"/>
      <c r="G40" s="28"/>
      <c r="H40" s="28"/>
      <c r="I40" s="28"/>
      <c r="J40" s="28"/>
      <c r="K40" s="28"/>
      <c r="L40" s="28"/>
      <c r="M40" s="28"/>
      <c r="N40" s="29"/>
      <c r="O40" s="29"/>
      <c r="P40" s="30"/>
      <c r="Q40" s="31"/>
      <c r="R40" s="31" t="s">
        <v>51</v>
      </c>
    </row>
    <row r="41" spans="1:18" s="27" customFormat="1" ht="75" customHeight="1" x14ac:dyDescent="0.3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30"/>
      <c r="Q41" s="31"/>
      <c r="R41" s="31"/>
    </row>
    <row r="42" spans="1:18" s="27" customFormat="1" ht="75" customHeight="1" x14ac:dyDescent="0.3">
      <c r="A42" s="36" t="s">
        <v>52</v>
      </c>
      <c r="B42" s="36"/>
      <c r="C42" s="36"/>
      <c r="D42" s="36"/>
      <c r="E42" s="36"/>
      <c r="F42" s="36"/>
      <c r="G42" s="28"/>
      <c r="H42" s="28"/>
      <c r="I42" s="28"/>
      <c r="J42" s="28"/>
      <c r="K42" s="28"/>
      <c r="L42" s="28"/>
      <c r="M42" s="28"/>
      <c r="N42" s="29"/>
      <c r="O42" s="29"/>
      <c r="P42" s="30"/>
      <c r="Q42" s="31"/>
      <c r="R42" s="31" t="s">
        <v>53</v>
      </c>
    </row>
  </sheetData>
  <autoFilter ref="A8:S8">
    <sortState ref="A9:T29">
      <sortCondition ref="A8"/>
    </sortState>
  </autoFilter>
  <mergeCells count="24">
    <mergeCell ref="A40:F40"/>
    <mergeCell ref="A42:F42"/>
    <mergeCell ref="A29:B29"/>
    <mergeCell ref="A31:S31"/>
    <mergeCell ref="A32:F32"/>
    <mergeCell ref="A34:F34"/>
    <mergeCell ref="A36:F36"/>
    <mergeCell ref="A38:F38"/>
    <mergeCell ref="P6:S6"/>
    <mergeCell ref="A1:S1"/>
    <mergeCell ref="A2:S2"/>
    <mergeCell ref="A4:S4"/>
    <mergeCell ref="A6:A7"/>
    <mergeCell ref="B6:B7"/>
    <mergeCell ref="C6:F6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conditionalFormatting sqref="A1:A2 A3:S5 G8:O29 A12:A18 A30:S30 A33:R33 A35:R35 A37:R37 A39:R39 A41:R41 A43:S1048576 C29:F29 A29 T1:XFD1048576">
    <cfRule type="cellIs" dxfId="9" priority="5" operator="lessThan">
      <formula>0</formula>
    </cfRule>
  </conditionalFormatting>
  <conditionalFormatting sqref="A21:A23">
    <cfRule type="cellIs" dxfId="8" priority="7" operator="lessThan">
      <formula>0</formula>
    </cfRule>
  </conditionalFormatting>
  <conditionalFormatting sqref="A25">
    <cfRule type="cellIs" dxfId="7" priority="9" operator="lessThan">
      <formula>0</formula>
    </cfRule>
  </conditionalFormatting>
  <conditionalFormatting sqref="A31:A32 N32:R32 A34 N34:R34 A36 N36:R36 A38 N38:R38 A42 N42:R42">
    <cfRule type="cellIs" dxfId="6" priority="4" operator="lessThan">
      <formula>0</formula>
    </cfRule>
  </conditionalFormatting>
  <conditionalFormatting sqref="A40 N40:R40">
    <cfRule type="cellIs" dxfId="5" priority="3" operator="lessThan">
      <formula>0</formula>
    </cfRule>
  </conditionalFormatting>
  <conditionalFormatting sqref="A6:F28">
    <cfRule type="cellIs" dxfId="4" priority="6" operator="lessThan">
      <formula>0</formula>
    </cfRule>
  </conditionalFormatting>
  <conditionalFormatting sqref="B23">
    <cfRule type="cellIs" dxfId="3" priority="8" operator="lessThan">
      <formula>0</formula>
    </cfRule>
  </conditionalFormatting>
  <conditionalFormatting sqref="G6:O6">
    <cfRule type="cellIs" dxfId="2" priority="1" operator="lessThan">
      <formula>0</formula>
    </cfRule>
  </conditionalFormatting>
  <conditionalFormatting sqref="P6:S29">
    <cfRule type="cellIs" dxfId="1" priority="2" operator="lessThan">
      <formula>0</formula>
    </cfRule>
  </conditionalFormatting>
  <conditionalFormatting sqref="S32:S42">
    <cfRule type="cellIs" dxfId="0" priority="10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47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'Подушевое АПП'!Область_печати</vt:lpstr>
      <vt:lpstr>'Подушевое 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2025-01-31T03:45:42Z</dcterms:created>
  <dcterms:modified xsi:type="dcterms:W3CDTF">2025-01-31T04:16:56Z</dcterms:modified>
</cp:coreProperties>
</file>